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2435"/>
  </bookViews>
  <sheets>
    <sheet name="лист" sheetId="1" r:id="rId1"/>
  </sheets>
  <definedNames>
    <definedName name="Excel_BuiltIn_Print_Area" localSheetId="0">#REF!</definedName>
    <definedName name="_xlnm.Print_Area" localSheetId="0">лист!$A$1:$M$11</definedName>
  </definedNames>
  <calcPr calcId="152511" calcMode="manual"/>
</workbook>
</file>

<file path=xl/calcChain.xml><?xml version="1.0" encoding="utf-8"?>
<calcChain xmlns="http://schemas.openxmlformats.org/spreadsheetml/2006/main">
  <c r="J6" i="1" l="1"/>
  <c r="J8" i="1" s="1"/>
  <c r="J7" i="1"/>
  <c r="H7" i="1"/>
  <c r="I7" i="1" s="1"/>
  <c r="K7" i="1" s="1"/>
  <c r="H6" i="1"/>
  <c r="C8" i="1"/>
  <c r="L7" i="1" l="1"/>
  <c r="M7" i="1" s="1"/>
  <c r="F6" i="1"/>
  <c r="I6" i="1" s="1"/>
  <c r="G6" i="1"/>
  <c r="I8" i="1" l="1"/>
  <c r="K6" i="1"/>
  <c r="M6" i="1" l="1"/>
  <c r="M8" i="1" s="1"/>
  <c r="M11" i="1" s="1"/>
  <c r="K8" i="1"/>
  <c r="L6" i="1"/>
  <c r="L8" i="1" s="1"/>
</calcChain>
</file>

<file path=xl/sharedStrings.xml><?xml version="1.0" encoding="utf-8"?>
<sst xmlns="http://schemas.openxmlformats.org/spreadsheetml/2006/main" count="25" uniqueCount="21">
  <si>
    <t>Предусмотрено в бюджете на 2024 год</t>
  </si>
  <si>
    <t>№ п/п</t>
  </si>
  <si>
    <t>Наименование должности</t>
  </si>
  <si>
    <t>Количество 
единиц</t>
  </si>
  <si>
    <t>Должностной оклад (руб.)</t>
  </si>
  <si>
    <t>Надбавки</t>
  </si>
  <si>
    <t>Ежемесячное денежное поощрение по результатам работы за месяц, (руб.)</t>
  </si>
  <si>
    <t>Итого в месяц (ст. 3* (ст. 4+ст.5+ст.6+ст.7+ст.8+ст.9+ст.10)), (руб.)</t>
  </si>
  <si>
    <t>Выплата при предоставлении ежегодного оплачиваемого отпуска, (руб.)</t>
  </si>
  <si>
    <t>Сумма в год, тыс.руб. (ст.11*12+ст.12)</t>
  </si>
  <si>
    <t>Начисления на ФОТ, тыс. руб. (30,28 %) (ст.13*30,2 %)</t>
  </si>
  <si>
    <t>Итого (ст.13+ст.14)</t>
  </si>
  <si>
    <t>Выслуга (руб.)</t>
  </si>
  <si>
    <t>Итого</t>
  </si>
  <si>
    <t>Классный чин</t>
  </si>
  <si>
    <t>Особые условия (руб.)</t>
  </si>
  <si>
    <t>х</t>
  </si>
  <si>
    <t>Отклонение</t>
  </si>
  <si>
    <t>Главный специалист</t>
  </si>
  <si>
    <t>Инспектор</t>
  </si>
  <si>
    <t>Информация по фактическим расходам на фонд оплаты труда по обеспечению жилыми помещениями (ДФК 227)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</si>
</sst>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 applyFill="1"/>
    <xf numFmtId="0" fontId="9" fillId="0" borderId="0" xfId="0" applyFont="1" applyFill="1"/>
    <xf numFmtId="0" fontId="7" fillId="0" borderId="0" xfId="0" applyFont="1" applyFill="1"/>
    <xf numFmtId="0" fontId="10" fillId="0" borderId="0" xfId="0" applyFont="1" applyFill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4" fontId="13" fillId="0" borderId="1" xfId="0" applyNumberFormat="1" applyFont="1" applyBorder="1" applyAlignment="1">
      <alignment horizontal="center" vertical="center" wrapText="1"/>
    </xf>
    <xf numFmtId="2" fontId="10" fillId="0" borderId="0" xfId="0" applyNumberFormat="1" applyFont="1" applyFill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7" fillId="0" borderId="4" xfId="0" applyFont="1" applyBorder="1"/>
    <xf numFmtId="0" fontId="7" fillId="0" borderId="5" xfId="0" applyFont="1" applyFill="1" applyBorder="1"/>
    <xf numFmtId="0" fontId="10" fillId="0" borderId="5" xfId="0" applyFont="1" applyFill="1" applyBorder="1"/>
    <xf numFmtId="0" fontId="7" fillId="0" borderId="7" xfId="0" applyFont="1" applyBorder="1"/>
    <xf numFmtId="0" fontId="7" fillId="0" borderId="8" xfId="0" applyFont="1" applyFill="1" applyBorder="1"/>
    <xf numFmtId="0" fontId="10" fillId="0" borderId="8" xfId="0" applyFont="1" applyFill="1" applyBorder="1"/>
    <xf numFmtId="0" fontId="13" fillId="0" borderId="1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" fontId="14" fillId="0" borderId="14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4" fontId="14" fillId="0" borderId="18" xfId="0" applyNumberFormat="1" applyFont="1" applyBorder="1" applyAlignment="1">
      <alignment horizontal="center" vertical="center" wrapText="1"/>
    </xf>
    <xf numFmtId="4" fontId="14" fillId="0" borderId="21" xfId="0" applyNumberFormat="1" applyFont="1" applyBorder="1" applyAlignment="1">
      <alignment horizontal="center" vertical="center" wrapText="1"/>
    </xf>
    <xf numFmtId="4" fontId="14" fillId="0" borderId="3" xfId="0" applyNumberFormat="1" applyFont="1" applyBorder="1" applyAlignment="1">
      <alignment horizontal="center" vertical="center" wrapText="1"/>
    </xf>
    <xf numFmtId="0" fontId="7" fillId="0" borderId="23" xfId="0" applyFont="1" applyFill="1" applyBorder="1"/>
    <xf numFmtId="0" fontId="7" fillId="0" borderId="17" xfId="0" applyFont="1" applyFill="1" applyBorder="1"/>
    <xf numFmtId="0" fontId="13" fillId="0" borderId="21" xfId="0" applyFont="1" applyBorder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28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4" fontId="14" fillId="0" borderId="20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" fontId="6" fillId="0" borderId="24" xfId="0" applyNumberFormat="1" applyFont="1" applyFill="1" applyBorder="1" applyAlignment="1">
      <alignment horizontal="center"/>
    </xf>
    <xf numFmtId="4" fontId="6" fillId="0" borderId="22" xfId="0" applyNumberFormat="1" applyFont="1" applyFill="1" applyBorder="1" applyAlignment="1">
      <alignment horizontal="center"/>
    </xf>
    <xf numFmtId="4" fontId="14" fillId="0" borderId="16" xfId="0" applyNumberFormat="1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11"/>
  <sheetViews>
    <sheetView tabSelected="1" zoomScaleNormal="100" workbookViewId="0">
      <selection activeCell="B2" sqref="B2"/>
    </sheetView>
  </sheetViews>
  <sheetFormatPr defaultColWidth="9.140625" defaultRowHeight="13.15" customHeight="1" x14ac:dyDescent="0.25"/>
  <cols>
    <col min="1" max="1" width="4.7109375" style="2" customWidth="1"/>
    <col min="2" max="2" width="41.5703125" style="2" customWidth="1"/>
    <col min="3" max="3" width="9.140625" style="2" customWidth="1"/>
    <col min="4" max="4" width="11.28515625" style="2" customWidth="1"/>
    <col min="5" max="6" width="11.42578125" style="2" customWidth="1"/>
    <col min="7" max="7" width="18" style="2" customWidth="1"/>
    <col min="8" max="8" width="14" style="2" customWidth="1"/>
    <col min="9" max="9" width="14.42578125" style="2" customWidth="1"/>
    <col min="10" max="12" width="13" style="2" customWidth="1"/>
    <col min="13" max="13" width="14.42578125" style="2" customWidth="1"/>
    <col min="14" max="224" width="9.140625" style="2" customWidth="1"/>
    <col min="225" max="16384" width="9.140625" style="1"/>
  </cols>
  <sheetData>
    <row r="1" spans="1:44" s="9" customFormat="1" ht="55.5" customHeight="1" x14ac:dyDescent="0.3">
      <c r="B1" s="66" t="s">
        <v>20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44" s="9" customFormat="1" ht="45" customHeight="1" thickBot="1" x14ac:dyDescent="0.35">
      <c r="B2" s="15"/>
      <c r="I2" s="14"/>
    </row>
    <row r="3" spans="1:44" s="9" customFormat="1" ht="18.75" customHeight="1" thickBot="1" x14ac:dyDescent="0.3">
      <c r="A3" s="67" t="s">
        <v>1</v>
      </c>
      <c r="B3" s="72" t="s">
        <v>2</v>
      </c>
      <c r="C3" s="64" t="s">
        <v>3</v>
      </c>
      <c r="D3" s="64" t="s">
        <v>4</v>
      </c>
      <c r="E3" s="69" t="s">
        <v>5</v>
      </c>
      <c r="F3" s="70"/>
      <c r="G3" s="71"/>
      <c r="H3" s="64" t="s">
        <v>6</v>
      </c>
      <c r="I3" s="64" t="s">
        <v>7</v>
      </c>
      <c r="J3" s="62" t="s">
        <v>8</v>
      </c>
      <c r="K3" s="62" t="s">
        <v>9</v>
      </c>
      <c r="L3" s="64" t="s">
        <v>10</v>
      </c>
      <c r="M3" s="64" t="s">
        <v>11</v>
      </c>
    </row>
    <row r="4" spans="1:44" s="9" customFormat="1" ht="120" customHeight="1" thickBot="1" x14ac:dyDescent="0.3">
      <c r="A4" s="68"/>
      <c r="B4" s="73"/>
      <c r="C4" s="65"/>
      <c r="D4" s="65"/>
      <c r="E4" s="41" t="s">
        <v>12</v>
      </c>
      <c r="F4" s="42" t="s">
        <v>14</v>
      </c>
      <c r="G4" s="43" t="s">
        <v>15</v>
      </c>
      <c r="H4" s="65"/>
      <c r="I4" s="65"/>
      <c r="J4" s="63"/>
      <c r="K4" s="63"/>
      <c r="L4" s="65"/>
      <c r="M4" s="65"/>
    </row>
    <row r="5" spans="1:44" s="19" customFormat="1" ht="36.75" customHeight="1" thickBot="1" x14ac:dyDescent="0.25">
      <c r="A5" s="52">
        <v>1</v>
      </c>
      <c r="B5" s="53">
        <v>2</v>
      </c>
      <c r="C5" s="54">
        <v>3</v>
      </c>
      <c r="D5" s="54">
        <v>4</v>
      </c>
      <c r="E5" s="27">
        <v>5</v>
      </c>
      <c r="F5" s="28"/>
      <c r="G5" s="55">
        <v>8</v>
      </c>
      <c r="H5" s="56">
        <v>10</v>
      </c>
      <c r="I5" s="56">
        <v>11</v>
      </c>
      <c r="J5" s="57">
        <v>12</v>
      </c>
      <c r="K5" s="57">
        <v>13</v>
      </c>
      <c r="L5" s="54">
        <v>14</v>
      </c>
      <c r="M5" s="54">
        <v>15</v>
      </c>
    </row>
    <row r="6" spans="1:44" s="2" customFormat="1" ht="31.5" customHeight="1" x14ac:dyDescent="0.25">
      <c r="A6" s="44">
        <v>1</v>
      </c>
      <c r="B6" s="45" t="s">
        <v>18</v>
      </c>
      <c r="C6" s="46">
        <v>1</v>
      </c>
      <c r="D6" s="47">
        <v>27082</v>
      </c>
      <c r="E6" s="48">
        <v>2689.98</v>
      </c>
      <c r="F6" s="49">
        <f>D6*26/100</f>
        <v>7041.32</v>
      </c>
      <c r="G6" s="50">
        <f>D6*10/100</f>
        <v>2708.2</v>
      </c>
      <c r="H6" s="47">
        <f>D6*40%</f>
        <v>10832.800000000001</v>
      </c>
      <c r="I6" s="47">
        <f>(D6+E6+F6+G6+H6)*C6</f>
        <v>50354.3</v>
      </c>
      <c r="J6" s="47">
        <f>D6*C6</f>
        <v>27082</v>
      </c>
      <c r="K6" s="47">
        <f>I6*12+J6</f>
        <v>631333.60000000009</v>
      </c>
      <c r="L6" s="47">
        <f>K6*30.28/100</f>
        <v>191167.81408000004</v>
      </c>
      <c r="M6" s="51">
        <f>K6+L6</f>
        <v>822501.41408000013</v>
      </c>
    </row>
    <row r="7" spans="1:44" s="2" customFormat="1" ht="31.5" customHeight="1" thickBot="1" x14ac:dyDescent="0.3">
      <c r="A7" s="26">
        <v>2</v>
      </c>
      <c r="B7" s="30" t="s">
        <v>19</v>
      </c>
      <c r="C7" s="37">
        <v>0.5</v>
      </c>
      <c r="D7" s="38">
        <v>18958</v>
      </c>
      <c r="E7" s="39">
        <v>0</v>
      </c>
      <c r="F7" s="16">
        <v>0</v>
      </c>
      <c r="G7" s="40">
        <v>0</v>
      </c>
      <c r="H7" s="38">
        <f>(D7*40%)*0.5</f>
        <v>3791.6000000000004</v>
      </c>
      <c r="I7" s="38">
        <f>(D7*C7)+E7+H7</f>
        <v>13270.6</v>
      </c>
      <c r="J7" s="38">
        <f>D7*C7</f>
        <v>9479</v>
      </c>
      <c r="K7" s="38">
        <f>I7*12+J7</f>
        <v>168726.2</v>
      </c>
      <c r="L7" s="38">
        <f>K7*30.28/100</f>
        <v>51090.293360000003</v>
      </c>
      <c r="M7" s="33">
        <f>K7+L7</f>
        <v>219816.49336000002</v>
      </c>
    </row>
    <row r="8" spans="1:44" s="18" customFormat="1" ht="42.75" customHeight="1" thickBot="1" x14ac:dyDescent="0.3">
      <c r="A8" s="27"/>
      <c r="B8" s="31" t="s">
        <v>13</v>
      </c>
      <c r="C8" s="56">
        <f>SUM(C6:C7)</f>
        <v>1.5</v>
      </c>
      <c r="D8" s="61" t="s">
        <v>16</v>
      </c>
      <c r="E8" s="29" t="s">
        <v>16</v>
      </c>
      <c r="F8" s="29" t="s">
        <v>16</v>
      </c>
      <c r="G8" s="29" t="s">
        <v>16</v>
      </c>
      <c r="H8" s="29" t="s">
        <v>16</v>
      </c>
      <c r="I8" s="29">
        <f>SUM(I6:I7)</f>
        <v>63624.9</v>
      </c>
      <c r="J8" s="29">
        <f>SUM(J6:J7)</f>
        <v>36561</v>
      </c>
      <c r="K8" s="29">
        <f>SUM(K6:K7)</f>
        <v>800059.8</v>
      </c>
      <c r="L8" s="32">
        <f>SUM(L6:L7)</f>
        <v>242258.10744000005</v>
      </c>
      <c r="M8" s="34">
        <f>SUM(M6:M7)</f>
        <v>1042317.9074400002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7"/>
      <c r="AC8" s="13"/>
      <c r="AD8" s="13"/>
      <c r="AE8" s="13"/>
      <c r="AF8" s="13"/>
      <c r="AG8" s="13"/>
      <c r="AH8" s="13"/>
      <c r="AI8" s="13"/>
      <c r="AJ8" s="13"/>
      <c r="AK8" s="11"/>
      <c r="AL8" s="11"/>
      <c r="AM8" s="11"/>
      <c r="AN8" s="11"/>
      <c r="AO8" s="11"/>
      <c r="AP8" s="11"/>
    </row>
    <row r="9" spans="1:44" s="9" customFormat="1" ht="13.15" customHeight="1" thickBot="1" x14ac:dyDescent="0.3">
      <c r="B9" s="12"/>
      <c r="C9" s="12"/>
      <c r="D9" s="12"/>
      <c r="E9" s="13"/>
      <c r="F9" s="13"/>
      <c r="G9" s="12"/>
      <c r="H9" s="12"/>
      <c r="I9" s="12"/>
      <c r="J9" s="13"/>
      <c r="K9" s="12"/>
      <c r="L9" s="12"/>
      <c r="M9" s="58"/>
      <c r="N9" s="12"/>
      <c r="O9" s="12"/>
      <c r="P9" s="13"/>
      <c r="Q9" s="12"/>
      <c r="R9" s="12"/>
      <c r="S9" s="12"/>
      <c r="T9" s="12"/>
      <c r="U9" s="12"/>
      <c r="V9" s="12"/>
      <c r="W9" s="13"/>
      <c r="X9" s="12"/>
      <c r="Y9" s="12"/>
      <c r="Z9" s="12"/>
      <c r="AA9" s="12"/>
      <c r="AB9" s="12"/>
      <c r="AC9" s="12"/>
      <c r="AD9" s="13"/>
      <c r="AE9" s="12"/>
      <c r="AF9" s="12"/>
      <c r="AG9" s="12"/>
      <c r="AH9" s="12"/>
      <c r="AI9" s="12"/>
      <c r="AJ9" s="12"/>
      <c r="AK9" s="11"/>
      <c r="AL9" s="10"/>
      <c r="AM9" s="10"/>
      <c r="AN9" s="10"/>
      <c r="AO9" s="10"/>
      <c r="AP9" s="10"/>
      <c r="AQ9" s="10"/>
      <c r="AR9" s="10"/>
    </row>
    <row r="10" spans="1:44" s="2" customFormat="1" ht="24.75" customHeight="1" x14ac:dyDescent="0.25">
      <c r="A10" s="20"/>
      <c r="B10" s="21" t="s">
        <v>0</v>
      </c>
      <c r="C10" s="21"/>
      <c r="D10" s="21"/>
      <c r="E10" s="22"/>
      <c r="F10" s="22"/>
      <c r="G10" s="21"/>
      <c r="H10" s="21"/>
      <c r="I10" s="21"/>
      <c r="J10" s="22"/>
      <c r="K10" s="21"/>
      <c r="L10" s="35"/>
      <c r="M10" s="59">
        <v>1042318</v>
      </c>
      <c r="N10" s="6"/>
      <c r="O10" s="6"/>
      <c r="P10" s="8"/>
      <c r="Q10" s="7"/>
      <c r="R10" s="7"/>
      <c r="S10" s="6"/>
      <c r="T10" s="6"/>
      <c r="U10" s="6"/>
      <c r="V10" s="6"/>
      <c r="W10" s="8"/>
      <c r="X10" s="7"/>
      <c r="Y10" s="7"/>
      <c r="Z10" s="6"/>
      <c r="AA10" s="6"/>
      <c r="AB10" s="6"/>
      <c r="AC10" s="6"/>
      <c r="AD10" s="8"/>
      <c r="AE10" s="7"/>
      <c r="AF10" s="7"/>
      <c r="AG10" s="6"/>
      <c r="AH10" s="6"/>
      <c r="AI10" s="6"/>
      <c r="AJ10" s="6"/>
      <c r="AK10" s="5"/>
      <c r="AL10" s="4"/>
      <c r="AM10" s="4"/>
      <c r="AN10" s="3"/>
      <c r="AO10" s="3"/>
      <c r="AP10" s="3"/>
      <c r="AQ10" s="3"/>
      <c r="AR10" s="3"/>
    </row>
    <row r="11" spans="1:44" s="2" customFormat="1" ht="26.25" customHeight="1" thickBot="1" x14ac:dyDescent="0.3">
      <c r="A11" s="23"/>
      <c r="B11" s="24" t="s">
        <v>17</v>
      </c>
      <c r="C11" s="24"/>
      <c r="D11" s="24"/>
      <c r="E11" s="25"/>
      <c r="F11" s="25"/>
      <c r="G11" s="24"/>
      <c r="H11" s="24"/>
      <c r="I11" s="24"/>
      <c r="J11" s="25"/>
      <c r="K11" s="24"/>
      <c r="L11" s="36"/>
      <c r="M11" s="60">
        <f>M10-M8</f>
        <v>9.2559999786317348E-2</v>
      </c>
      <c r="N11" s="6"/>
      <c r="O11" s="6"/>
      <c r="P11" s="8"/>
      <c r="Q11" s="7"/>
      <c r="R11" s="7"/>
      <c r="S11" s="6"/>
      <c r="T11" s="6"/>
      <c r="U11" s="6"/>
      <c r="V11" s="6"/>
      <c r="W11" s="8"/>
      <c r="X11" s="7"/>
      <c r="Y11" s="7"/>
      <c r="Z11" s="6"/>
      <c r="AA11" s="6"/>
      <c r="AB11" s="6"/>
      <c r="AC11" s="6"/>
      <c r="AD11" s="8"/>
      <c r="AE11" s="7"/>
      <c r="AF11" s="7"/>
      <c r="AG11" s="6"/>
      <c r="AH11" s="6"/>
      <c r="AI11" s="6"/>
      <c r="AJ11" s="6"/>
      <c r="AK11" s="5"/>
      <c r="AL11" s="4"/>
      <c r="AM11" s="4"/>
      <c r="AN11" s="3"/>
      <c r="AO11" s="3"/>
      <c r="AP11" s="3"/>
      <c r="AQ11" s="3"/>
      <c r="AR11" s="3"/>
    </row>
  </sheetData>
  <sheetProtection selectLockedCells="1" selectUnlockedCells="1"/>
  <mergeCells count="12">
    <mergeCell ref="A3:A4"/>
    <mergeCell ref="D3:D4"/>
    <mergeCell ref="E3:G3"/>
    <mergeCell ref="H3:H4"/>
    <mergeCell ref="I3:I4"/>
    <mergeCell ref="C3:C4"/>
    <mergeCell ref="B3:B4"/>
    <mergeCell ref="J3:J4"/>
    <mergeCell ref="K3:K4"/>
    <mergeCell ref="L3:L4"/>
    <mergeCell ref="M3:M4"/>
    <mergeCell ref="B1:M1"/>
  </mergeCells>
  <pageMargins left="0.70866141732283472" right="0.78740157480314965" top="0.35433070866141736" bottom="0" header="0.51181102362204722" footer="0.51181102362204722"/>
  <pageSetup paperSize="9"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ostapko.mv</dc:creator>
  <cp:lastModifiedBy>Мартошич Татьяна Ивановна</cp:lastModifiedBy>
  <cp:lastPrinted>2024-06-03T07:58:37Z</cp:lastPrinted>
  <dcterms:created xsi:type="dcterms:W3CDTF">2023-04-20T08:21:43Z</dcterms:created>
  <dcterms:modified xsi:type="dcterms:W3CDTF">2024-07-03T06:19:56Z</dcterms:modified>
</cp:coreProperties>
</file>